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6 Oravská Priehrada\4-3266-DNS-2026\Súťažné podklady\"/>
    </mc:Choice>
  </mc:AlternateContent>
  <xr:revisionPtr revIDLastSave="0" documentId="8_{087659A9-3EFC-4376-90E3-1D5F6E063309}" xr6:coauthVersionLast="47" xr6:coauthVersionMax="47" xr10:uidLastSave="{00000000-0000-0000-0000-000000000000}"/>
  <bookViews>
    <workbookView xWindow="-120" yWindow="-120" windowWidth="29040" windowHeight="15720" xr2:uid="{2F8CE101-9653-4FE0-83A0-923225847FBB}"/>
  </bookViews>
  <sheets>
    <sheet name="DNS4" sheetId="1" r:id="rId1"/>
  </sheets>
  <definedNames>
    <definedName name="_xlnm._FilterDatabase" localSheetId="0" hidden="1">'DNS4'!$A$6:$J$19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I19" i="1"/>
  <c r="I9" i="1"/>
  <c r="I10" i="1"/>
  <c r="I11" i="1"/>
  <c r="I12" i="1"/>
  <c r="I13" i="1"/>
  <c r="I14" i="1"/>
  <c r="I15" i="1"/>
  <c r="I16" i="1"/>
  <c r="I17" i="1"/>
  <c r="I18" i="1"/>
  <c r="I8" i="1"/>
  <c r="J9" i="1"/>
  <c r="J10" i="1"/>
  <c r="J11" i="1"/>
  <c r="J12" i="1"/>
  <c r="J13" i="1"/>
  <c r="J14" i="1"/>
  <c r="J15" i="1"/>
  <c r="J16" i="1"/>
  <c r="J17" i="1"/>
  <c r="J18" i="1"/>
  <c r="J8" i="1"/>
</calcChain>
</file>

<file path=xl/sharedStrings.xml><?xml version="1.0" encoding="utf-8"?>
<sst xmlns="http://schemas.openxmlformats.org/spreadsheetml/2006/main" count="44" uniqueCount="36">
  <si>
    <t>Názov predmetu zákazky: Pestovateľská činnosť v  škôlkárskom stredisku Oravská Priehrada 66.</t>
  </si>
  <si>
    <t xml:space="preserve">Jediné kritérium na hodnotenie ponúk je sumárna ponuka za zákazku  (v prípade členenia zákazky na časti osobitne za každú časť) 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</si>
  <si>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</si>
  <si>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</si>
  <si>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</si>
  <si>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</si>
  <si>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</si>
  <si>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</si>
  <si>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</t>
  </si>
  <si>
    <t xml:space="preserve">Cena za pestovateľský výkon stanovená objednávateľom v € bez DPH </t>
  </si>
  <si>
    <t>Cena za pestovateľský výkon v € bez DPH:</t>
  </si>
  <si>
    <t>Celková cena za pestovateľské výkony v € bez DPH</t>
  </si>
  <si>
    <t>SEMENÁRSTVO A ŠKÔLKÁRSTVO</t>
  </si>
  <si>
    <t>hod</t>
  </si>
  <si>
    <t>tis. ks</t>
  </si>
  <si>
    <t>4.2.9</t>
  </si>
  <si>
    <t>Vyzdvihovanie semenáčikov, triedenie, úprava, zakladanie a uskladnenie,prípadne expedícia semenáčikov.</t>
  </si>
  <si>
    <t>Vyzdvihovanie ihličnatých semenáčikov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</si>
  <si>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</si>
  <si>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</si>
  <si>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Vyzdvihovanie  voľnokorenných sadeníc ihličnaté JD</t>
  </si>
  <si>
    <t xml:space="preserve">Vyzdvihovanie  voľnokorenných sadeníc ihličnaté Sm </t>
  </si>
  <si>
    <t>Vyzdvihovanie  voľnokorenných sadeníc ihličnaté SC</t>
  </si>
  <si>
    <t>Vyzdvihovanie voľnokorenných sadeníc  BK</t>
  </si>
  <si>
    <t>4.2.7</t>
  </si>
  <si>
    <t>Hlboké prekopávanie a okopávanie, planírovanie, kyprenie a pletie záhonov semenáčikov a sadeníc v lesných škôlkach. Obsluha a konštrukcia závlah.</t>
  </si>
  <si>
    <t>Pletie sadeníc - stredné zaburinenie</t>
  </si>
  <si>
    <t>ár</t>
  </si>
  <si>
    <t>Pletie sadeníc - silné zaburinenie</t>
  </si>
  <si>
    <t>4.1.3</t>
  </si>
  <si>
    <t>Vykonávanie tvarovacích rezov v semenných sadoch, orezávanie hláv v matečniciach rýchlorastúcich drevín.</t>
  </si>
  <si>
    <t>Tvarovací rez - semenné sady</t>
  </si>
  <si>
    <t>Mulčovanie, kosenie semenných sadov, vývoz haluziny</t>
  </si>
  <si>
    <t>Kosenie - ručné dokášanie okolo stromov</t>
  </si>
  <si>
    <t>Výsek nežiaducej vegetácie v semennom sade, odvoz odpadu,štiepkovanie</t>
  </si>
  <si>
    <t>Príloha č. 3 k Rámcovej dohode o dodaní služieb č. 4/3266/DNS/2026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</si>
</sst>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2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7" fillId="0" borderId="0" xfId="2" applyFont="1"/>
    <xf numFmtId="0" fontId="9" fillId="5" borderId="1" xfId="2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7" fillId="0" borderId="1" xfId="2" applyFont="1" applyBorder="1"/>
    <xf numFmtId="3" fontId="7" fillId="0" borderId="1" xfId="2" applyNumberFormat="1" applyFont="1" applyBorder="1"/>
    <xf numFmtId="4" fontId="7" fillId="4" borderId="1" xfId="2" applyNumberFormat="1" applyFont="1" applyFill="1" applyBorder="1"/>
    <xf numFmtId="4" fontId="7" fillId="0" borderId="1" xfId="2" applyNumberFormat="1" applyFont="1" applyBorder="1"/>
    <xf numFmtId="0" fontId="7" fillId="4" borderId="1" xfId="2" applyFont="1" applyFill="1" applyBorder="1"/>
    <xf numFmtId="0" fontId="3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3" fontId="7" fillId="0" borderId="0" xfId="2" applyNumberFormat="1" applyFont="1"/>
    <xf numFmtId="4" fontId="7" fillId="0" borderId="0" xfId="2" applyNumberFormat="1" applyFont="1"/>
    <xf numFmtId="4" fontId="7" fillId="4" borderId="1" xfId="2" applyNumberFormat="1" applyFont="1" applyFill="1" applyBorder="1" applyAlignment="1">
      <alignment vertical="center"/>
    </xf>
    <xf numFmtId="0" fontId="7" fillId="6" borderId="1" xfId="2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3" fontId="7" fillId="0" borderId="1" xfId="2" applyNumberFormat="1" applyFont="1" applyBorder="1" applyAlignment="1">
      <alignment vertical="center"/>
    </xf>
    <xf numFmtId="4" fontId="7" fillId="0" borderId="1" xfId="2" applyNumberFormat="1" applyFont="1" applyBorder="1" applyAlignment="1">
      <alignment vertical="center"/>
    </xf>
    <xf numFmtId="4" fontId="7" fillId="0" borderId="2" xfId="2" applyNumberFormat="1" applyFont="1" applyBorder="1" applyAlignment="1">
      <alignment vertical="center"/>
    </xf>
    <xf numFmtId="4" fontId="10" fillId="0" borderId="0" xfId="2" applyNumberFormat="1" applyFont="1"/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4" fontId="3" fillId="0" borderId="4" xfId="2" applyNumberFormat="1" applyFont="1" applyBorder="1" applyAlignment="1">
      <alignment horizontal="left" vertical="center" wrapText="1"/>
    </xf>
    <xf numFmtId="14" fontId="3" fillId="0" borderId="3" xfId="2" applyNumberFormat="1" applyFont="1" applyBorder="1" applyAlignment="1">
      <alignment horizontal="left" vertical="center" wrapText="1"/>
    </xf>
  </cellXfs>
  <cellStyles count="3">
    <cellStyle name="Normálna" xfId="0" builtinId="0"/>
    <cellStyle name="Normálna 2" xfId="1" xr:uid="{425F9526-7566-463F-B0B6-06E132B40A2D}"/>
    <cellStyle name="Normálna 3" xfId="2" xr:uid="{EB7029BA-B7A1-4BF9-9C50-D3E97D129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35FFE-1E02-443A-A247-C0C6D6FECDC9}">
  <sheetPr>
    <pageSetUpPr fitToPage="1"/>
  </sheetPr>
  <dimension ref="A1:J19"/>
  <sheetViews>
    <sheetView tabSelected="1" topLeftCell="A11" zoomScaleNormal="100" workbookViewId="0">
      <selection activeCell="I19" sqref="I19:J19"/>
    </sheetView>
  </sheetViews>
  <sheetFormatPr defaultColWidth="9.140625" defaultRowHeight="15.75" x14ac:dyDescent="0.25"/>
  <cols>
    <col min="1" max="1" width="9.140625" style="24"/>
    <col min="2" max="2" width="49.42578125" style="13" customWidth="1"/>
    <col min="3" max="3" width="7.28515625" style="13" customWidth="1"/>
    <col min="4" max="4" width="50.42578125" style="13" customWidth="1"/>
    <col min="5" max="5" width="13.140625" style="13" customWidth="1"/>
    <col min="6" max="6" width="12" style="25" customWidth="1"/>
    <col min="7" max="7" width="16.28515625" style="26" customWidth="1"/>
    <col min="8" max="8" width="22.42578125" style="26" customWidth="1"/>
    <col min="9" max="9" width="19.42578125" style="26" customWidth="1"/>
    <col min="10" max="10" width="17.28515625" style="13" customWidth="1"/>
    <col min="11" max="16384" width="9.140625" style="13"/>
  </cols>
  <sheetData>
    <row r="1" spans="1:10" s="1" customFormat="1" x14ac:dyDescent="0.25">
      <c r="A1" s="1" t="s">
        <v>35</v>
      </c>
      <c r="D1" s="2"/>
      <c r="E1" s="2"/>
      <c r="I1" s="3"/>
    </row>
    <row r="2" spans="1:10" s="1" customFormat="1" ht="12" customHeight="1" x14ac:dyDescent="0.25">
      <c r="D2" s="2"/>
      <c r="E2" s="2"/>
      <c r="I2" s="3"/>
    </row>
    <row r="3" spans="1:10" s="6" customFormat="1" ht="16.5" customHeight="1" x14ac:dyDescent="0.25">
      <c r="A3" s="4" t="s">
        <v>0</v>
      </c>
      <c r="B3" s="4"/>
      <c r="C3" s="4"/>
      <c r="D3" s="5"/>
      <c r="E3" s="5"/>
      <c r="F3" s="4"/>
      <c r="G3" s="1"/>
      <c r="H3" s="1"/>
      <c r="I3" s="3"/>
    </row>
    <row r="4" spans="1:10" s="1" customFormat="1" ht="18.75" customHeight="1" x14ac:dyDescent="0.25">
      <c r="A4" s="4"/>
      <c r="B4" s="4"/>
      <c r="C4" s="4"/>
      <c r="D4" s="5"/>
      <c r="E4" s="5"/>
      <c r="F4" s="4"/>
      <c r="I4" s="3"/>
    </row>
    <row r="5" spans="1:10" s="6" customFormat="1" ht="18" customHeight="1" x14ac:dyDescent="0.25">
      <c r="A5" s="7" t="s">
        <v>1</v>
      </c>
      <c r="B5" s="4"/>
      <c r="C5" s="4"/>
      <c r="D5" s="5"/>
      <c r="E5" s="5"/>
      <c r="F5" s="4"/>
      <c r="G5" s="1"/>
      <c r="H5" s="1"/>
      <c r="I5" s="3"/>
    </row>
    <row r="6" spans="1:10" ht="66" customHeight="1" x14ac:dyDescent="0.25">
      <c r="A6" s="8" t="s">
        <v>2</v>
      </c>
      <c r="B6" s="8" t="s">
        <v>3</v>
      </c>
      <c r="C6" s="28" t="s">
        <v>4</v>
      </c>
      <c r="D6" s="8" t="s">
        <v>5</v>
      </c>
      <c r="E6" s="9" t="s">
        <v>6</v>
      </c>
      <c r="F6" s="10" t="s">
        <v>7</v>
      </c>
      <c r="G6" s="11" t="s">
        <v>8</v>
      </c>
      <c r="H6" s="12" t="s">
        <v>9</v>
      </c>
      <c r="I6" s="12" t="s">
        <v>10</v>
      </c>
      <c r="J6" s="11" t="s">
        <v>11</v>
      </c>
    </row>
    <row r="7" spans="1:10" x14ac:dyDescent="0.25">
      <c r="A7" s="14">
        <v>4</v>
      </c>
      <c r="B7" s="15" t="s">
        <v>12</v>
      </c>
      <c r="C7" s="16"/>
      <c r="D7" s="17"/>
      <c r="E7" s="17"/>
      <c r="F7" s="18"/>
      <c r="G7" s="19"/>
      <c r="H7" s="20"/>
      <c r="I7" s="20"/>
      <c r="J7" s="21"/>
    </row>
    <row r="8" spans="1:10" ht="47.25" x14ac:dyDescent="0.25">
      <c r="A8" s="22" t="s">
        <v>15</v>
      </c>
      <c r="B8" s="23" t="s">
        <v>16</v>
      </c>
      <c r="C8" s="29">
        <v>3</v>
      </c>
      <c r="D8" s="30" t="s">
        <v>17</v>
      </c>
      <c r="E8" s="31" t="s">
        <v>14</v>
      </c>
      <c r="F8" s="32">
        <v>1000</v>
      </c>
      <c r="G8" s="27"/>
      <c r="H8" s="33">
        <v>11.5107</v>
      </c>
      <c r="I8" s="34">
        <f>F8*H8</f>
        <v>11510.7</v>
      </c>
      <c r="J8" s="27">
        <f>F8*G8</f>
        <v>0</v>
      </c>
    </row>
    <row r="9" spans="1:10" ht="24" customHeight="1" x14ac:dyDescent="0.25">
      <c r="A9" s="39" t="s">
        <v>18</v>
      </c>
      <c r="B9" s="36" t="s">
        <v>19</v>
      </c>
      <c r="C9" s="29">
        <v>3</v>
      </c>
      <c r="D9" s="31" t="s">
        <v>20</v>
      </c>
      <c r="E9" s="31" t="s">
        <v>14</v>
      </c>
      <c r="F9" s="32">
        <v>300</v>
      </c>
      <c r="G9" s="27"/>
      <c r="H9" s="33">
        <v>32.944800000000001</v>
      </c>
      <c r="I9" s="34">
        <f t="shared" ref="I9:I18" si="0">F9*H9</f>
        <v>9883.44</v>
      </c>
      <c r="J9" s="27">
        <f t="shared" ref="J9:J18" si="1">F9*G9</f>
        <v>0</v>
      </c>
    </row>
    <row r="10" spans="1:10" ht="25.5" customHeight="1" x14ac:dyDescent="0.25">
      <c r="A10" s="40"/>
      <c r="B10" s="37"/>
      <c r="C10" s="29">
        <v>3</v>
      </c>
      <c r="D10" s="31" t="s">
        <v>21</v>
      </c>
      <c r="E10" s="31" t="s">
        <v>14</v>
      </c>
      <c r="F10" s="32">
        <v>250</v>
      </c>
      <c r="G10" s="27"/>
      <c r="H10" s="33">
        <v>32.944800000000001</v>
      </c>
      <c r="I10" s="34">
        <f t="shared" si="0"/>
        <v>8236.2000000000007</v>
      </c>
      <c r="J10" s="27">
        <f t="shared" si="1"/>
        <v>0</v>
      </c>
    </row>
    <row r="11" spans="1:10" ht="23.25" customHeight="1" x14ac:dyDescent="0.25">
      <c r="A11" s="40"/>
      <c r="B11" s="37"/>
      <c r="C11" s="29">
        <v>3</v>
      </c>
      <c r="D11" s="31" t="s">
        <v>22</v>
      </c>
      <c r="E11" s="31" t="s">
        <v>14</v>
      </c>
      <c r="F11" s="32">
        <v>50</v>
      </c>
      <c r="G11" s="27"/>
      <c r="H11" s="33">
        <v>30.613800000000001</v>
      </c>
      <c r="I11" s="34">
        <f t="shared" si="0"/>
        <v>1530.69</v>
      </c>
      <c r="J11" s="27">
        <f t="shared" si="1"/>
        <v>0</v>
      </c>
    </row>
    <row r="12" spans="1:10" ht="23.25" customHeight="1" x14ac:dyDescent="0.25">
      <c r="A12" s="41"/>
      <c r="B12" s="38"/>
      <c r="C12" s="29">
        <v>3</v>
      </c>
      <c r="D12" s="31" t="s">
        <v>23</v>
      </c>
      <c r="E12" s="31" t="s">
        <v>14</v>
      </c>
      <c r="F12" s="32">
        <v>300</v>
      </c>
      <c r="G12" s="27"/>
      <c r="H12" s="33">
        <v>30.613800000000001</v>
      </c>
      <c r="I12" s="34">
        <f t="shared" si="0"/>
        <v>9184.1400000000012</v>
      </c>
      <c r="J12" s="27">
        <f t="shared" si="1"/>
        <v>0</v>
      </c>
    </row>
    <row r="13" spans="1:10" ht="28.5" customHeight="1" x14ac:dyDescent="0.25">
      <c r="A13" s="42" t="s">
        <v>24</v>
      </c>
      <c r="B13" s="36" t="s">
        <v>25</v>
      </c>
      <c r="C13" s="29">
        <v>3</v>
      </c>
      <c r="D13" s="31" t="s">
        <v>26</v>
      </c>
      <c r="E13" s="31" t="s">
        <v>27</v>
      </c>
      <c r="F13" s="32">
        <v>150</v>
      </c>
      <c r="G13" s="27"/>
      <c r="H13" s="33">
        <v>143.05680000000001</v>
      </c>
      <c r="I13" s="34">
        <f t="shared" si="0"/>
        <v>21458.52</v>
      </c>
      <c r="J13" s="27">
        <f t="shared" si="1"/>
        <v>0</v>
      </c>
    </row>
    <row r="14" spans="1:10" ht="27.75" customHeight="1" x14ac:dyDescent="0.25">
      <c r="A14" s="43"/>
      <c r="B14" s="38"/>
      <c r="C14" s="29">
        <v>3</v>
      </c>
      <c r="D14" s="31" t="s">
        <v>28</v>
      </c>
      <c r="E14" s="31" t="s">
        <v>27</v>
      </c>
      <c r="F14" s="32">
        <v>10</v>
      </c>
      <c r="G14" s="27"/>
      <c r="H14" s="33">
        <v>192.9735</v>
      </c>
      <c r="I14" s="34">
        <f t="shared" si="0"/>
        <v>1929.7350000000001</v>
      </c>
      <c r="J14" s="27">
        <f t="shared" si="1"/>
        <v>0</v>
      </c>
    </row>
    <row r="15" spans="1:10" ht="18.75" customHeight="1" x14ac:dyDescent="0.25">
      <c r="A15" s="39" t="s">
        <v>29</v>
      </c>
      <c r="B15" s="36" t="s">
        <v>30</v>
      </c>
      <c r="C15" s="29">
        <v>3</v>
      </c>
      <c r="D15" s="31" t="s">
        <v>31</v>
      </c>
      <c r="E15" s="31" t="s">
        <v>13</v>
      </c>
      <c r="F15" s="32">
        <v>75</v>
      </c>
      <c r="G15" s="27"/>
      <c r="H15" s="33">
        <v>11.355300000000002</v>
      </c>
      <c r="I15" s="34">
        <f t="shared" si="0"/>
        <v>851.64750000000015</v>
      </c>
      <c r="J15" s="27">
        <f t="shared" si="1"/>
        <v>0</v>
      </c>
    </row>
    <row r="16" spans="1:10" ht="16.5" customHeight="1" x14ac:dyDescent="0.25">
      <c r="A16" s="40"/>
      <c r="B16" s="37"/>
      <c r="C16" s="29">
        <v>3</v>
      </c>
      <c r="D16" s="31" t="s">
        <v>32</v>
      </c>
      <c r="E16" s="31" t="s">
        <v>13</v>
      </c>
      <c r="F16" s="32">
        <v>50</v>
      </c>
      <c r="G16" s="27"/>
      <c r="H16" s="33">
        <v>22.31</v>
      </c>
      <c r="I16" s="34">
        <f t="shared" si="0"/>
        <v>1115.5</v>
      </c>
      <c r="J16" s="27">
        <f t="shared" si="1"/>
        <v>0</v>
      </c>
    </row>
    <row r="17" spans="1:10" ht="18.75" customHeight="1" x14ac:dyDescent="0.25">
      <c r="A17" s="40"/>
      <c r="B17" s="37"/>
      <c r="C17" s="29">
        <v>3</v>
      </c>
      <c r="D17" s="31" t="s">
        <v>33</v>
      </c>
      <c r="E17" s="31" t="s">
        <v>13</v>
      </c>
      <c r="F17" s="32">
        <v>75</v>
      </c>
      <c r="G17" s="27"/>
      <c r="H17" s="33">
        <v>11.36</v>
      </c>
      <c r="I17" s="34">
        <f t="shared" si="0"/>
        <v>852</v>
      </c>
      <c r="J17" s="27">
        <f t="shared" si="1"/>
        <v>0</v>
      </c>
    </row>
    <row r="18" spans="1:10" ht="33" customHeight="1" x14ac:dyDescent="0.25">
      <c r="A18" s="41"/>
      <c r="B18" s="38"/>
      <c r="C18" s="29">
        <v>3</v>
      </c>
      <c r="D18" s="8" t="s">
        <v>34</v>
      </c>
      <c r="E18" s="31" t="s">
        <v>13</v>
      </c>
      <c r="F18" s="32">
        <v>75</v>
      </c>
      <c r="G18" s="27"/>
      <c r="H18" s="33">
        <v>22.31</v>
      </c>
      <c r="I18" s="34">
        <f t="shared" si="0"/>
        <v>1673.25</v>
      </c>
      <c r="J18" s="27">
        <f t="shared" si="1"/>
        <v>0</v>
      </c>
    </row>
    <row r="19" spans="1:10" x14ac:dyDescent="0.25">
      <c r="I19" s="35">
        <f>SUM(I8:I18)</f>
        <v>68225.822500000009</v>
      </c>
      <c r="J19" s="35">
        <f>SUM(J8:J18)</f>
        <v>0</v>
      </c>
    </row>
  </sheetData>
  <autoFilter ref="A6:J19" xr:uid="{00000000-0009-0000-0000-000002000000}"/>
  <mergeCells count="6">
    <mergeCell ref="B15:B18"/>
    <mergeCell ref="B13:B14"/>
    <mergeCell ref="B9:B12"/>
    <mergeCell ref="A9:A12"/>
    <mergeCell ref="A13:A14"/>
    <mergeCell ref="A15:A18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DNS4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Smolar, Marian</dc:creator>
  <cp:lastModifiedBy>Ondrikova, Adriana</cp:lastModifiedBy>
  <dcterms:created xsi:type="dcterms:W3CDTF">2026-07-01T09:59:39Z</dcterms:created>
  <dcterms:modified xsi:type="dcterms:W3CDTF">2026-07-24T05:39:24Z</dcterms:modified>
</cp:coreProperties>
</file>